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85" documentId="13_ncr:1_{3AFA30BB-C1E2-4A02-A131-0C0CD09578E9}" xr6:coauthVersionLast="47" xr6:coauthVersionMax="47" xr10:uidLastSave="{0E869D98-4279-4862-BA3C-EE52BB76115B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A!$A$1:$B$90</definedName>
    <definedName name="_xlnm.Print_Area">A!$A$1:$B$69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40" i="1" s="1"/>
  <c r="A58" i="1" s="1"/>
  <c r="A73" i="1" s="1"/>
  <c r="B75" i="1"/>
  <c r="B79" i="1" s="1"/>
  <c r="A29" i="1"/>
  <c r="A46" i="1" s="1"/>
  <c r="A64" i="1" s="1"/>
  <c r="A79" i="1" s="1"/>
  <c r="A27" i="1"/>
  <c r="A44" i="1" s="1"/>
  <c r="A62" i="1" s="1"/>
  <c r="A77" i="1" s="1"/>
  <c r="A26" i="1"/>
  <c r="A43" i="1" s="1"/>
  <c r="A61" i="1" s="1"/>
  <c r="A76" i="1" s="1"/>
  <c r="A25" i="1"/>
  <c r="A42" i="1" s="1"/>
  <c r="A60" i="1" s="1"/>
  <c r="A75" i="1" s="1"/>
  <c r="A24" i="1"/>
  <c r="A41" i="1" s="1"/>
  <c r="A59" i="1" s="1"/>
  <c r="A74" i="1" s="1"/>
  <c r="A28" i="1"/>
  <c r="A45" i="1" s="1"/>
  <c r="A63" i="1" s="1"/>
  <c r="A78" i="1" s="1"/>
  <c r="B60" i="1"/>
  <c r="B64" i="1"/>
  <c r="B42" i="1"/>
  <c r="B46" i="1" s="1"/>
  <c r="B25" i="1"/>
  <c r="B29" i="1" s="1"/>
  <c r="B9" i="1"/>
  <c r="B13" i="1" s="1"/>
</calcChain>
</file>

<file path=xl/sharedStrings.xml><?xml version="1.0" encoding="utf-8"?>
<sst xmlns="http://schemas.openxmlformats.org/spreadsheetml/2006/main" count="67" uniqueCount="41">
  <si>
    <t xml:space="preserve">  </t>
  </si>
  <si>
    <t xml:space="preserve">1.  </t>
  </si>
  <si>
    <t xml:space="preserve">2.  </t>
  </si>
  <si>
    <t>4.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</si>
  <si>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</si>
  <si>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</si>
  <si>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</si>
  <si>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</si>
  <si>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</si>
  <si>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</si>
  <si>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</si>
  <si>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</si>
  <si>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</si>
  <si>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</si>
  <si>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</si>
  <si>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</si>
  <si>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</si>
  <si>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</si>
  <si>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</si>
  <si>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</si>
  <si>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</si>
  <si>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</si>
  <si>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</si>
  <si>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</si>
  <si>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</si>
  <si>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r>
      <t xml:space="preserve">Form BOR-7                         Institution: </t>
    </r>
    <r>
      <rPr>
        <b/>
        <u/>
        <sz val="14"/>
        <rFont val="Arial"/>
        <family val="2"/>
      </rPr>
      <t>South Louisiana Community College</t>
    </r>
  </si>
  <si>
    <t>1.  New Iberia Nursing Renovations</t>
  </si>
  <si>
    <t>1.  Switches, Firewalls, &amp; Network Support</t>
  </si>
  <si>
    <t>2.  Server Replacements</t>
  </si>
  <si>
    <t>3.  Backup System</t>
  </si>
  <si>
    <t>4.  Classroom AV Equipment</t>
  </si>
  <si>
    <t>5.  Classroom Computers &amp; Monitors</t>
  </si>
  <si>
    <t>1.  Improvements and Resurfacing</t>
  </si>
  <si>
    <t>2.  Cleaning and Restriping</t>
  </si>
  <si>
    <t>3.  Development of Overflow Lot</t>
  </si>
  <si>
    <t>2.  Ardoin Automotive Canopy and Shop Improvements</t>
  </si>
  <si>
    <t>3.  Culinary Freezer Reconditioning</t>
  </si>
  <si>
    <t>4.  Parking Lot Camera Installations</t>
  </si>
  <si>
    <t>5.  H&amp;S and New Building Lettering / Logo Upgrade</t>
  </si>
  <si>
    <t>6.  Dulles Drive Renovations</t>
  </si>
  <si>
    <t>7.  Facilities Project Team Salaries and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</si>
</sst>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4" fillId="0" borderId="1" xfId="0" applyFont="1" applyBorder="1"/>
    <xf numFmtId="0" fontId="4" fillId="0" borderId="0" xfId="0" applyFont="1"/>
    <xf numFmtId="165" fontId="2" fillId="0" borderId="0" xfId="0" applyNumberFormat="1" applyFont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6" xfId="0" applyFont="1" applyBorder="1"/>
    <xf numFmtId="164" fontId="4" fillId="0" borderId="10" xfId="0" applyNumberFormat="1" applyFont="1" applyBorder="1"/>
    <xf numFmtId="0" fontId="4" fillId="0" borderId="11" xfId="0" applyFont="1" applyBorder="1"/>
    <xf numFmtId="0" fontId="5" fillId="0" borderId="11" xfId="0" applyFont="1" applyBorder="1"/>
    <xf numFmtId="3" fontId="4" fillId="0" borderId="10" xfId="0" applyNumberFormat="1" applyFont="1" applyBorder="1"/>
    <xf numFmtId="164" fontId="5" fillId="0" borderId="12" xfId="0" applyNumberFormat="1" applyFont="1" applyBorder="1" applyAlignment="1">
      <alignment horizontal="center"/>
    </xf>
    <xf numFmtId="164" fontId="4" fillId="0" borderId="7" xfId="0" applyNumberFormat="1" applyFont="1" applyBorder="1"/>
    <xf numFmtId="0" fontId="4" fillId="0" borderId="13" xfId="0" applyFont="1" applyBorder="1"/>
    <xf numFmtId="164" fontId="4" fillId="0" borderId="9" xfId="0" applyNumberFormat="1" applyFont="1" applyBorder="1"/>
    <xf numFmtId="0" fontId="5" fillId="0" borderId="13" xfId="0" applyFont="1" applyBorder="1"/>
    <xf numFmtId="0" fontId="5" fillId="0" borderId="9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14" xfId="0" applyFont="1" applyBorder="1"/>
    <xf numFmtId="164" fontId="4" fillId="0" borderId="15" xfId="0" applyNumberFormat="1" applyFont="1" applyBorder="1"/>
    <xf numFmtId="0" fontId="4" fillId="0" borderId="8" xfId="0" applyFont="1" applyBorder="1"/>
    <xf numFmtId="0" fontId="4" fillId="0" borderId="16" xfId="0" applyFont="1" applyBorder="1"/>
    <xf numFmtId="164" fontId="4" fillId="0" borderId="17" xfId="0" applyNumberFormat="1" applyFont="1" applyBorder="1"/>
    <xf numFmtId="0" fontId="4" fillId="0" borderId="18" xfId="0" applyFont="1" applyBorder="1"/>
    <xf numFmtId="164" fontId="4" fillId="0" borderId="19" xfId="0" applyNumberFormat="1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0"/>
  <sheetViews>
    <sheetView tabSelected="1" showOutlineSymbols="0" zoomScaleNormal="100" workbookViewId="0">
      <pane ySplit="6" topLeftCell="A70" activePane="bottomLeft" state="frozen"/>
      <selection pane="bottomLeft" activeCell="A89" sqref="A89"/>
    </sheetView>
  </sheetViews>
  <sheetFormatPr defaultColWidth="9.6640625" defaultRowHeight="15" customHeight="1" x14ac:dyDescent="0.2"/>
  <cols>
    <col min="1" max="1" width="57.77734375" style="1" customWidth="1"/>
    <col min="2" max="2" width="18.77734375" style="1" customWidth="1"/>
    <col min="3" max="16384" width="9.6640625" style="1"/>
  </cols>
  <sheetData>
    <row r="1" spans="1:5" ht="20.100000000000001" customHeight="1" x14ac:dyDescent="0.25">
      <c r="A1" s="2" t="s">
        <v>5</v>
      </c>
      <c r="B1" s="3"/>
      <c r="C1" s="4"/>
      <c r="D1" s="4"/>
      <c r="E1" s="4"/>
    </row>
    <row r="2" spans="1:5" ht="20.100000000000001" customHeight="1" x14ac:dyDescent="0.25">
      <c r="A2" s="2" t="s">
        <v>25</v>
      </c>
      <c r="B2" s="7"/>
      <c r="C2" s="4"/>
      <c r="D2" s="4"/>
      <c r="E2" s="4"/>
    </row>
    <row r="3" spans="1:5" ht="20.100000000000001" customHeight="1" thickBot="1" x14ac:dyDescent="0.3">
      <c r="A3" s="2" t="s">
        <v>6</v>
      </c>
      <c r="B3" s="3"/>
      <c r="C3" s="3"/>
      <c r="D3" s="3"/>
      <c r="E3" s="3"/>
    </row>
    <row r="4" spans="1:5" s="6" customFormat="1" ht="15" customHeight="1" x14ac:dyDescent="0.2">
      <c r="A4" s="8"/>
      <c r="B4" s="9" t="s">
        <v>4</v>
      </c>
    </row>
    <row r="5" spans="1:5" s="6" customFormat="1" ht="15" customHeight="1" x14ac:dyDescent="0.25">
      <c r="A5" s="10" t="s">
        <v>7</v>
      </c>
      <c r="B5" s="11" t="s">
        <v>9</v>
      </c>
    </row>
    <row r="6" spans="1:5" s="6" customFormat="1" ht="15" customHeight="1" x14ac:dyDescent="0.25">
      <c r="A6" s="12" t="s">
        <v>8</v>
      </c>
      <c r="B6" s="13" t="s">
        <v>4</v>
      </c>
    </row>
    <row r="7" spans="1:5" s="6" customFormat="1" ht="15" customHeight="1" x14ac:dyDescent="0.2">
      <c r="A7" s="14" t="s">
        <v>19</v>
      </c>
      <c r="B7" s="15"/>
    </row>
    <row r="8" spans="1:5" s="6" customFormat="1" ht="15" customHeight="1" x14ac:dyDescent="0.2">
      <c r="A8" s="16" t="s">
        <v>20</v>
      </c>
      <c r="B8" s="15"/>
    </row>
    <row r="9" spans="1:5" s="6" customFormat="1" ht="15" customHeight="1" x14ac:dyDescent="0.25">
      <c r="A9" s="17" t="s">
        <v>21</v>
      </c>
      <c r="B9" s="18">
        <f>B8+B7</f>
        <v>0</v>
      </c>
    </row>
    <row r="10" spans="1:5" s="6" customFormat="1" ht="15" customHeight="1" x14ac:dyDescent="0.2">
      <c r="A10" s="16" t="s">
        <v>22</v>
      </c>
      <c r="B10" s="18"/>
    </row>
    <row r="11" spans="1:5" s="6" customFormat="1" ht="15" customHeight="1" x14ac:dyDescent="0.2">
      <c r="A11" s="16" t="s">
        <v>23</v>
      </c>
      <c r="B11" s="18"/>
    </row>
    <row r="12" spans="1:5" s="6" customFormat="1" ht="15" customHeight="1" x14ac:dyDescent="0.2">
      <c r="A12" s="16" t="s">
        <v>10</v>
      </c>
      <c r="B12" s="18"/>
    </row>
    <row r="13" spans="1:5" s="6" customFormat="1" ht="15" customHeight="1" x14ac:dyDescent="0.25">
      <c r="A13" s="17" t="s">
        <v>24</v>
      </c>
      <c r="B13" s="18">
        <f>B9-B10+B11-B12</f>
        <v>0</v>
      </c>
    </row>
    <row r="14" spans="1:5" s="6" customFormat="1" ht="15" customHeight="1" x14ac:dyDescent="0.2">
      <c r="A14" s="16" t="s">
        <v>0</v>
      </c>
      <c r="B14" s="15" t="s">
        <v>4</v>
      </c>
    </row>
    <row r="15" spans="1:5" s="6" customFormat="1" ht="15" customHeight="1" x14ac:dyDescent="0.25">
      <c r="A15" s="14" t="s">
        <v>11</v>
      </c>
      <c r="B15" s="19" t="s">
        <v>13</v>
      </c>
    </row>
    <row r="16" spans="1:5" s="6" customFormat="1" ht="15" customHeight="1" x14ac:dyDescent="0.2">
      <c r="A16" s="14" t="s">
        <v>1</v>
      </c>
      <c r="B16" s="20"/>
    </row>
    <row r="17" spans="1:2" s="6" customFormat="1" ht="15" customHeight="1" x14ac:dyDescent="0.2">
      <c r="A17" s="16" t="s">
        <v>2</v>
      </c>
      <c r="B17" s="15"/>
    </row>
    <row r="18" spans="1:2" s="6" customFormat="1" ht="15" customHeight="1" x14ac:dyDescent="0.2">
      <c r="A18" s="16" t="s">
        <v>12</v>
      </c>
      <c r="B18" s="15" t="s">
        <v>4</v>
      </c>
    </row>
    <row r="19" spans="1:2" s="6" customFormat="1" ht="15" customHeight="1" x14ac:dyDescent="0.2">
      <c r="A19" s="21"/>
      <c r="B19" s="22"/>
    </row>
    <row r="20" spans="1:2" s="6" customFormat="1" ht="15" customHeight="1" x14ac:dyDescent="0.2">
      <c r="A20" s="14"/>
      <c r="B20" s="20"/>
    </row>
    <row r="21" spans="1:2" s="6" customFormat="1" ht="15" customHeight="1" x14ac:dyDescent="0.25">
      <c r="A21" s="10" t="s">
        <v>14</v>
      </c>
      <c r="B21" s="11" t="s">
        <v>9</v>
      </c>
    </row>
    <row r="22" spans="1:2" s="6" customFormat="1" ht="15" customHeight="1" x14ac:dyDescent="0.25">
      <c r="A22" s="23"/>
      <c r="B22" s="24"/>
    </row>
    <row r="23" spans="1:2" s="6" customFormat="1" ht="15" customHeight="1" x14ac:dyDescent="0.2">
      <c r="A23" s="14" t="str">
        <f t="shared" ref="A23:A29" si="0">A7</f>
        <v xml:space="preserve">    Fund Balance 6/30/24</v>
      </c>
      <c r="B23" s="15">
        <v>249333</v>
      </c>
    </row>
    <row r="24" spans="1:2" s="6" customFormat="1" ht="15" customHeight="1" x14ac:dyDescent="0.2">
      <c r="A24" s="16" t="str">
        <f t="shared" si="0"/>
        <v xml:space="preserve">    Revenues in FY 2024-25</v>
      </c>
      <c r="B24" s="15">
        <v>688582</v>
      </c>
    </row>
    <row r="25" spans="1:2" s="6" customFormat="1" ht="15" customHeight="1" x14ac:dyDescent="0.25">
      <c r="A25" s="17" t="str">
        <f t="shared" si="0"/>
        <v xml:space="preserve">    Total Revenues Available for FY 2024-25</v>
      </c>
      <c r="B25" s="18">
        <f>B24+B23</f>
        <v>937915</v>
      </c>
    </row>
    <row r="26" spans="1:2" s="6" customFormat="1" ht="15" customHeight="1" x14ac:dyDescent="0.2">
      <c r="A26" s="16" t="str">
        <f t="shared" si="0"/>
        <v xml:space="preserve">    Less Funds Expended in FY 2024-25</v>
      </c>
      <c r="B26" s="18"/>
    </row>
    <row r="27" spans="1:2" s="6" customFormat="1" ht="15" customHeight="1" x14ac:dyDescent="0.2">
      <c r="A27" s="16" t="str">
        <f t="shared" si="0"/>
        <v xml:space="preserve">    Projected Revenue Available for FY 2025-26</v>
      </c>
      <c r="B27" s="18">
        <v>700000</v>
      </c>
    </row>
    <row r="28" spans="1:2" s="6" customFormat="1" ht="15" customHeight="1" x14ac:dyDescent="0.2">
      <c r="A28" s="16" t="str">
        <f t="shared" si="0"/>
        <v xml:space="preserve">    Less Previous Commitments</v>
      </c>
      <c r="B28" s="18"/>
    </row>
    <row r="29" spans="1:2" s="6" customFormat="1" ht="15" customHeight="1" x14ac:dyDescent="0.25">
      <c r="A29" s="17" t="str">
        <f t="shared" si="0"/>
        <v xml:space="preserve">    Estimated Amount Available for FY 2025-26 Projects &amp; Operations</v>
      </c>
      <c r="B29" s="18">
        <f>B25-B26+B27-B28</f>
        <v>1637915</v>
      </c>
    </row>
    <row r="30" spans="1:2" s="6" customFormat="1" ht="15" customHeight="1" x14ac:dyDescent="0.2">
      <c r="A30" s="16" t="s">
        <v>0</v>
      </c>
      <c r="B30" s="18"/>
    </row>
    <row r="31" spans="1:2" s="6" customFormat="1" ht="15" customHeight="1" x14ac:dyDescent="0.25">
      <c r="A31" s="14" t="s">
        <v>11</v>
      </c>
      <c r="B31" s="25" t="s">
        <v>13</v>
      </c>
    </row>
    <row r="32" spans="1:2" s="6" customFormat="1" ht="15" customHeight="1" x14ac:dyDescent="0.2">
      <c r="A32" s="14" t="s">
        <v>32</v>
      </c>
      <c r="B32" s="20">
        <v>75000</v>
      </c>
    </row>
    <row r="33" spans="1:3" s="6" customFormat="1" ht="15" customHeight="1" x14ac:dyDescent="0.2">
      <c r="A33" s="16" t="s">
        <v>33</v>
      </c>
      <c r="B33" s="15">
        <v>50000</v>
      </c>
    </row>
    <row r="34" spans="1:3" s="6" customFormat="1" ht="15" customHeight="1" x14ac:dyDescent="0.2">
      <c r="A34" s="16" t="s">
        <v>34</v>
      </c>
      <c r="B34" s="15">
        <v>75000</v>
      </c>
    </row>
    <row r="35" spans="1:3" s="6" customFormat="1" ht="15" customHeight="1" x14ac:dyDescent="0.2">
      <c r="A35" s="16" t="s">
        <v>3</v>
      </c>
      <c r="B35" s="15"/>
    </row>
    <row r="36" spans="1:3" s="6" customFormat="1" ht="15" customHeight="1" x14ac:dyDescent="0.2">
      <c r="A36" s="26" t="s">
        <v>12</v>
      </c>
      <c r="B36" s="27" t="s">
        <v>4</v>
      </c>
      <c r="C36" s="6" t="s">
        <v>0</v>
      </c>
    </row>
    <row r="37" spans="1:3" s="6" customFormat="1" ht="15" customHeight="1" x14ac:dyDescent="0.2">
      <c r="A37" s="14"/>
      <c r="B37" s="20"/>
    </row>
    <row r="38" spans="1:3" s="6" customFormat="1" ht="15" customHeight="1" x14ac:dyDescent="0.25">
      <c r="A38" s="10" t="s">
        <v>15</v>
      </c>
      <c r="B38" s="11" t="s">
        <v>9</v>
      </c>
    </row>
    <row r="39" spans="1:3" s="6" customFormat="1" ht="15" customHeight="1" x14ac:dyDescent="0.2">
      <c r="A39" s="28"/>
      <c r="B39" s="20"/>
    </row>
    <row r="40" spans="1:3" s="6" customFormat="1" ht="15" customHeight="1" x14ac:dyDescent="0.2">
      <c r="A40" s="14" t="str">
        <f t="shared" ref="A40:A46" si="1">A23</f>
        <v xml:space="preserve">    Fund Balance 6/30/24</v>
      </c>
      <c r="B40" s="15">
        <v>1761250</v>
      </c>
    </row>
    <row r="41" spans="1:3" s="6" customFormat="1" ht="15" customHeight="1" x14ac:dyDescent="0.2">
      <c r="A41" s="16" t="str">
        <f t="shared" si="1"/>
        <v xml:space="preserve">    Revenues in FY 2024-25</v>
      </c>
      <c r="B41" s="15">
        <v>636696</v>
      </c>
    </row>
    <row r="42" spans="1:3" s="6" customFormat="1" ht="15" customHeight="1" x14ac:dyDescent="0.25">
      <c r="A42" s="17" t="str">
        <f t="shared" si="1"/>
        <v xml:space="preserve">    Total Revenues Available for FY 2024-25</v>
      </c>
      <c r="B42" s="15">
        <f>B41+B40</f>
        <v>2397946</v>
      </c>
    </row>
    <row r="43" spans="1:3" s="6" customFormat="1" ht="15" customHeight="1" x14ac:dyDescent="0.2">
      <c r="A43" s="16" t="str">
        <f t="shared" si="1"/>
        <v xml:space="preserve">    Less Funds Expended in FY 2024-25</v>
      </c>
      <c r="B43" s="15">
        <v>1446569</v>
      </c>
    </row>
    <row r="44" spans="1:3" s="6" customFormat="1" ht="15" customHeight="1" x14ac:dyDescent="0.2">
      <c r="A44" s="16" t="str">
        <f t="shared" si="1"/>
        <v xml:space="preserve">    Projected Revenue Available for FY 2025-26</v>
      </c>
      <c r="B44" s="15">
        <v>650000</v>
      </c>
    </row>
    <row r="45" spans="1:3" s="6" customFormat="1" ht="15" customHeight="1" x14ac:dyDescent="0.2">
      <c r="A45" s="16" t="str">
        <f t="shared" si="1"/>
        <v xml:space="preserve">    Less Previous Commitments</v>
      </c>
      <c r="B45" s="18"/>
    </row>
    <row r="46" spans="1:3" s="6" customFormat="1" ht="15" customHeight="1" x14ac:dyDescent="0.25">
      <c r="A46" s="17" t="str">
        <f t="shared" si="1"/>
        <v xml:space="preserve">    Estimated Amount Available for FY 2025-26 Projects &amp; Operations</v>
      </c>
      <c r="B46" s="15">
        <f>B42-B43+B44-B45</f>
        <v>1601377</v>
      </c>
    </row>
    <row r="47" spans="1:3" s="6" customFormat="1" ht="15" customHeight="1" x14ac:dyDescent="0.2">
      <c r="A47" s="16" t="s">
        <v>0</v>
      </c>
      <c r="B47" s="18"/>
    </row>
    <row r="48" spans="1:3" s="6" customFormat="1" ht="15" customHeight="1" x14ac:dyDescent="0.25">
      <c r="A48" s="14" t="s">
        <v>11</v>
      </c>
      <c r="B48" s="25" t="s">
        <v>13</v>
      </c>
    </row>
    <row r="49" spans="1:2" s="6" customFormat="1" ht="15" customHeight="1" x14ac:dyDescent="0.2">
      <c r="A49" s="14" t="s">
        <v>27</v>
      </c>
      <c r="B49" s="20">
        <v>120000</v>
      </c>
    </row>
    <row r="50" spans="1:2" s="6" customFormat="1" ht="15" customHeight="1" x14ac:dyDescent="0.2">
      <c r="A50" s="16" t="s">
        <v>28</v>
      </c>
      <c r="B50" s="15">
        <v>134000</v>
      </c>
    </row>
    <row r="51" spans="1:2" s="6" customFormat="1" ht="15" customHeight="1" x14ac:dyDescent="0.2">
      <c r="A51" s="16" t="s">
        <v>29</v>
      </c>
      <c r="B51" s="15">
        <v>48000</v>
      </c>
    </row>
    <row r="52" spans="1:2" s="6" customFormat="1" ht="15" customHeight="1" x14ac:dyDescent="0.2">
      <c r="A52" s="16" t="s">
        <v>30</v>
      </c>
      <c r="B52" s="15">
        <v>60000</v>
      </c>
    </row>
    <row r="53" spans="1:2" s="6" customFormat="1" ht="15" customHeight="1" x14ac:dyDescent="0.2">
      <c r="A53" s="16" t="s">
        <v>31</v>
      </c>
      <c r="B53" s="15">
        <v>20000</v>
      </c>
    </row>
    <row r="54" spans="1:2" s="6" customFormat="1" ht="15" customHeight="1" x14ac:dyDescent="0.2">
      <c r="A54" s="29" t="s">
        <v>12</v>
      </c>
      <c r="B54" s="30"/>
    </row>
    <row r="55" spans="1:2" s="6" customFormat="1" ht="15" customHeight="1" x14ac:dyDescent="0.2">
      <c r="A55" s="14"/>
      <c r="B55" s="20"/>
    </row>
    <row r="56" spans="1:2" s="6" customFormat="1" ht="15" customHeight="1" x14ac:dyDescent="0.25">
      <c r="A56" s="10" t="s">
        <v>16</v>
      </c>
      <c r="B56" s="11" t="s">
        <v>9</v>
      </c>
    </row>
    <row r="57" spans="1:2" s="6" customFormat="1" ht="15" customHeight="1" x14ac:dyDescent="0.2">
      <c r="A57" s="28"/>
      <c r="B57" s="20"/>
    </row>
    <row r="58" spans="1:2" s="6" customFormat="1" ht="15" customHeight="1" x14ac:dyDescent="0.2">
      <c r="A58" s="14" t="str">
        <f t="shared" ref="A58:A64" si="2">A40</f>
        <v xml:space="preserve">    Fund Balance 6/30/24</v>
      </c>
      <c r="B58" s="15"/>
    </row>
    <row r="59" spans="1:2" s="6" customFormat="1" ht="15" customHeight="1" x14ac:dyDescent="0.2">
      <c r="A59" s="16" t="str">
        <f t="shared" si="2"/>
        <v xml:space="preserve">    Revenues in FY 2024-25</v>
      </c>
      <c r="B59" s="15"/>
    </row>
    <row r="60" spans="1:2" s="6" customFormat="1" ht="15" customHeight="1" x14ac:dyDescent="0.25">
      <c r="A60" s="17" t="str">
        <f t="shared" si="2"/>
        <v xml:space="preserve">    Total Revenues Available for FY 2024-25</v>
      </c>
      <c r="B60" s="18">
        <f>B59+B58</f>
        <v>0</v>
      </c>
    </row>
    <row r="61" spans="1:2" s="6" customFormat="1" ht="15" customHeight="1" x14ac:dyDescent="0.2">
      <c r="A61" s="16" t="str">
        <f t="shared" si="2"/>
        <v xml:space="preserve">    Less Funds Expended in FY 2024-25</v>
      </c>
      <c r="B61" s="18"/>
    </row>
    <row r="62" spans="1:2" s="6" customFormat="1" ht="15" customHeight="1" x14ac:dyDescent="0.2">
      <c r="A62" s="16" t="str">
        <f t="shared" si="2"/>
        <v xml:space="preserve">    Projected Revenue Available for FY 2025-26</v>
      </c>
      <c r="B62" s="18"/>
    </row>
    <row r="63" spans="1:2" s="6" customFormat="1" ht="15" customHeight="1" x14ac:dyDescent="0.2">
      <c r="A63" s="16" t="str">
        <f t="shared" si="2"/>
        <v xml:space="preserve">    Less Previous Commitments</v>
      </c>
      <c r="B63" s="18"/>
    </row>
    <row r="64" spans="1:2" s="6" customFormat="1" ht="15" customHeight="1" x14ac:dyDescent="0.25">
      <c r="A64" s="17" t="str">
        <f t="shared" si="2"/>
        <v xml:space="preserve">    Estimated Amount Available for FY 2025-26 Projects &amp; Operations</v>
      </c>
      <c r="B64" s="18">
        <f>B60-B61+B62-B63</f>
        <v>0</v>
      </c>
    </row>
    <row r="65" spans="1:2" s="6" customFormat="1" ht="15" customHeight="1" x14ac:dyDescent="0.2">
      <c r="A65" s="16" t="s">
        <v>0</v>
      </c>
      <c r="B65" s="18"/>
    </row>
    <row r="66" spans="1:2" s="6" customFormat="1" ht="15" customHeight="1" x14ac:dyDescent="0.25">
      <c r="A66" s="14" t="s">
        <v>11</v>
      </c>
      <c r="B66" s="25" t="s">
        <v>13</v>
      </c>
    </row>
    <row r="67" spans="1:2" s="6" customFormat="1" ht="15" customHeight="1" x14ac:dyDescent="0.2">
      <c r="A67" s="14" t="s">
        <v>1</v>
      </c>
      <c r="B67" s="20"/>
    </row>
    <row r="68" spans="1:2" s="6" customFormat="1" ht="15" customHeight="1" x14ac:dyDescent="0.2">
      <c r="A68" s="16" t="s">
        <v>2</v>
      </c>
      <c r="B68" s="15"/>
    </row>
    <row r="69" spans="1:2" s="6" customFormat="1" ht="15" customHeight="1" x14ac:dyDescent="0.2">
      <c r="A69" s="26" t="s">
        <v>12</v>
      </c>
      <c r="B69" s="27"/>
    </row>
    <row r="70" spans="1:2" s="6" customFormat="1" ht="15" customHeight="1" x14ac:dyDescent="0.2">
      <c r="A70" s="14"/>
      <c r="B70" s="20"/>
    </row>
    <row r="71" spans="1:2" s="6" customFormat="1" ht="15" customHeight="1" x14ac:dyDescent="0.25">
      <c r="A71" s="10" t="s">
        <v>17</v>
      </c>
      <c r="B71" s="11" t="s">
        <v>9</v>
      </c>
    </row>
    <row r="72" spans="1:2" s="6" customFormat="1" ht="15" customHeight="1" x14ac:dyDescent="0.2">
      <c r="A72" s="28"/>
      <c r="B72" s="20"/>
    </row>
    <row r="73" spans="1:2" s="6" customFormat="1" ht="15" customHeight="1" x14ac:dyDescent="0.2">
      <c r="A73" s="14" t="str">
        <f t="shared" ref="A73:A79" si="3">A58</f>
        <v xml:space="preserve">    Fund Balance 6/30/24</v>
      </c>
      <c r="B73" s="15">
        <v>2019134</v>
      </c>
    </row>
    <row r="74" spans="1:2" s="6" customFormat="1" ht="15" customHeight="1" x14ac:dyDescent="0.2">
      <c r="A74" s="16" t="str">
        <f t="shared" si="3"/>
        <v xml:space="preserve">    Revenues in FY 2024-25</v>
      </c>
      <c r="B74" s="15">
        <v>508488</v>
      </c>
    </row>
    <row r="75" spans="1:2" s="6" customFormat="1" ht="15" customHeight="1" x14ac:dyDescent="0.25">
      <c r="A75" s="17" t="str">
        <f t="shared" si="3"/>
        <v xml:space="preserve">    Total Revenues Available for FY 2024-25</v>
      </c>
      <c r="B75" s="18">
        <f>B74+B73</f>
        <v>2527622</v>
      </c>
    </row>
    <row r="76" spans="1:2" s="6" customFormat="1" ht="15" customHeight="1" x14ac:dyDescent="0.2">
      <c r="A76" s="16" t="str">
        <f t="shared" si="3"/>
        <v xml:space="preserve">    Less Funds Expended in FY 2024-25</v>
      </c>
      <c r="B76" s="18">
        <v>303565</v>
      </c>
    </row>
    <row r="77" spans="1:2" s="6" customFormat="1" ht="15" customHeight="1" x14ac:dyDescent="0.2">
      <c r="A77" s="16" t="str">
        <f t="shared" si="3"/>
        <v xml:space="preserve">    Projected Revenue Available for FY 2025-26</v>
      </c>
      <c r="B77" s="18">
        <v>510000</v>
      </c>
    </row>
    <row r="78" spans="1:2" s="6" customFormat="1" ht="15" customHeight="1" x14ac:dyDescent="0.2">
      <c r="A78" s="16" t="str">
        <f t="shared" si="3"/>
        <v xml:space="preserve">    Less Previous Commitments</v>
      </c>
      <c r="B78" s="18"/>
    </row>
    <row r="79" spans="1:2" s="6" customFormat="1" ht="15" customHeight="1" x14ac:dyDescent="0.25">
      <c r="A79" s="17" t="str">
        <f t="shared" si="3"/>
        <v xml:space="preserve">    Estimated Amount Available for FY 2025-26 Projects &amp; Operations</v>
      </c>
      <c r="B79" s="18">
        <f>B75-B76+B77-B78</f>
        <v>2734057</v>
      </c>
    </row>
    <row r="80" spans="1:2" s="6" customFormat="1" ht="15" customHeight="1" x14ac:dyDescent="0.2">
      <c r="A80" s="16" t="s">
        <v>0</v>
      </c>
      <c r="B80" s="18"/>
    </row>
    <row r="81" spans="1:3" s="6" customFormat="1" ht="15" customHeight="1" x14ac:dyDescent="0.25">
      <c r="A81" s="14" t="s">
        <v>11</v>
      </c>
      <c r="B81" s="25" t="s">
        <v>13</v>
      </c>
    </row>
    <row r="82" spans="1:3" s="6" customFormat="1" ht="15" customHeight="1" x14ac:dyDescent="0.2">
      <c r="A82" s="14" t="s">
        <v>26</v>
      </c>
      <c r="B82" s="20">
        <v>175000</v>
      </c>
    </row>
    <row r="83" spans="1:3" s="6" customFormat="1" ht="15" customHeight="1" x14ac:dyDescent="0.2">
      <c r="A83" s="16" t="s">
        <v>35</v>
      </c>
      <c r="B83" s="15">
        <v>125000</v>
      </c>
    </row>
    <row r="84" spans="1:3" s="6" customFormat="1" ht="15" customHeight="1" x14ac:dyDescent="0.2">
      <c r="A84" s="16" t="s">
        <v>36</v>
      </c>
      <c r="B84" s="15">
        <v>40000</v>
      </c>
    </row>
    <row r="85" spans="1:3" s="6" customFormat="1" ht="15" customHeight="1" x14ac:dyDescent="0.2">
      <c r="A85" s="16" t="s">
        <v>37</v>
      </c>
      <c r="B85" s="15">
        <v>25000</v>
      </c>
    </row>
    <row r="86" spans="1:3" s="6" customFormat="1" ht="15" customHeight="1" x14ac:dyDescent="0.2">
      <c r="A86" s="16" t="s">
        <v>38</v>
      </c>
      <c r="B86" s="15">
        <v>150000</v>
      </c>
    </row>
    <row r="87" spans="1:3" s="6" customFormat="1" ht="15" customHeight="1" x14ac:dyDescent="0.2">
      <c r="A87" s="16" t="s">
        <v>39</v>
      </c>
      <c r="B87" s="15">
        <v>450000</v>
      </c>
    </row>
    <row r="88" spans="1:3" s="6" customFormat="1" ht="15" customHeight="1" x14ac:dyDescent="0.2">
      <c r="A88" s="16" t="s">
        <v>40</v>
      </c>
      <c r="B88" s="15">
        <v>224730</v>
      </c>
    </row>
    <row r="89" spans="1:3" s="6" customFormat="1" ht="15" customHeight="1" thickBot="1" x14ac:dyDescent="0.25">
      <c r="A89" s="31"/>
      <c r="B89" s="32"/>
    </row>
    <row r="90" spans="1:3" s="6" customFormat="1" ht="15" customHeight="1" x14ac:dyDescent="0.25">
      <c r="A90" s="33" t="s">
        <v>18</v>
      </c>
      <c r="B90" s="34"/>
      <c r="C90" s="5"/>
    </row>
  </sheetData>
  <mergeCells count="1">
    <mergeCell ref="A90:B90"/>
  </mergeCells>
  <phoneticPr fontId="0" type="noConversion"/>
  <pageMargins left="0.5" right="0.5" top="0.5" bottom="0.5" header="0" footer="0"/>
  <pageSetup fitToHeight="0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960C4A-7F37-4345-808B-8FDA343B0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36E641-6368-4757-B3E0-6D7BB2020E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ADE772-6B64-41DA-B3FA-F43352EBF4E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Carla Ortego</cp:lastModifiedBy>
  <cp:lastPrinted>2025-09-19T14:08:30Z</cp:lastPrinted>
  <dcterms:created xsi:type="dcterms:W3CDTF">2007-03-13T05:10:21Z</dcterms:created>
  <dcterms:modified xsi:type="dcterms:W3CDTF">2025-09-22T13:45:51Z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